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0490" windowHeight="7320" tabRatio="904"/>
  </bookViews>
  <sheets>
    <sheet name="Ekamutneri hamematakan" sheetId="24" r:id="rId1"/>
    <sheet name="Dramakan hamematakan" sheetId="25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 hamematakan'!$A$1:$E$45</definedName>
    <definedName name="_xlnm.Print_Area" localSheetId="0">'Ekamutneri hamematakan'!$A$1:$E$43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D15" i="25"/>
  <c r="C15"/>
  <c r="C7" i="24" l="1"/>
  <c r="E13"/>
  <c r="D7"/>
  <c r="E41"/>
  <c r="E44" i="25" l="1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D25"/>
  <c r="C25"/>
  <c r="E24"/>
  <c r="E23"/>
  <c r="E22"/>
  <c r="E21"/>
  <c r="E20"/>
  <c r="E19"/>
  <c r="E18"/>
  <c r="E17"/>
  <c r="E14"/>
  <c r="E13"/>
  <c r="E12"/>
  <c r="E11"/>
  <c r="E10"/>
  <c r="E9"/>
  <c r="D8"/>
  <c r="C8"/>
  <c r="E7"/>
  <c r="E42" i="24"/>
  <c r="E40"/>
  <c r="E39"/>
  <c r="E38"/>
  <c r="E37"/>
  <c r="E36"/>
  <c r="E35"/>
  <c r="E34"/>
  <c r="E33"/>
  <c r="E32"/>
  <c r="E31"/>
  <c r="E30"/>
  <c r="E29"/>
  <c r="E28"/>
  <c r="E27"/>
  <c r="E26"/>
  <c r="E25"/>
  <c r="E24"/>
  <c r="D23"/>
  <c r="D14" s="1"/>
  <c r="C23"/>
  <c r="C14" s="1"/>
  <c r="E22"/>
  <c r="E21"/>
  <c r="E20"/>
  <c r="E19"/>
  <c r="E18"/>
  <c r="E17"/>
  <c r="E16"/>
  <c r="E15"/>
  <c r="E12"/>
  <c r="E11"/>
  <c r="E10"/>
  <c r="E9"/>
  <c r="E8"/>
  <c r="D16" i="25" l="1"/>
  <c r="D45" s="1"/>
  <c r="C16"/>
  <c r="E25"/>
  <c r="E14" i="24"/>
  <c r="E7"/>
  <c r="E23"/>
  <c r="C43"/>
  <c r="D43"/>
  <c r="E8" i="25"/>
  <c r="E16" l="1"/>
  <c r="E15"/>
  <c r="E43" i="24"/>
  <c r="C45" i="25" l="1"/>
  <c r="E45" s="1"/>
</calcChain>
</file>

<file path=xl/sharedStrings.xml><?xml version="1.0" encoding="utf-8"?>
<sst xmlns="http://schemas.openxmlformats.org/spreadsheetml/2006/main" count="106" uniqueCount="63">
  <si>
    <t>հ/հ</t>
  </si>
  <si>
    <t xml:space="preserve">                   Տ Ե Ղ Ե Կ Ա Ն Ք</t>
  </si>
  <si>
    <t xml:space="preserve">«Երևանի հ. </t>
  </si>
  <si>
    <t xml:space="preserve"> մանկապարտեզ» ՀՈԱԿ-ի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</si>
  <si>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</si>
  <si>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</si>
  <si>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</si>
  <si>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</si>
  <si>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</si>
  <si>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</si>
  <si>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</si>
  <si>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</si>
  <si>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</si>
  <si>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Ֆինանսական օգնությունից (օգնիր մանկապարտեզիդ)</t>
  </si>
  <si>
    <t>II</t>
  </si>
  <si>
    <t>ԾԱԽՍԵՐ՝ այդ թվում,</t>
  </si>
  <si>
    <t>Աշխատավարձի գծով, որից՝</t>
  </si>
  <si>
    <t>վճարովի ծառայության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</si>
  <si>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</si>
  <si>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</si>
  <si>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</si>
  <si>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</si>
  <si>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</si>
  <si>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</si>
  <si>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</si>
  <si>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</si>
  <si>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</si>
  <si>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</si>
  <si>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</si>
  <si>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</si>
  <si>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</si>
  <si>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</si>
  <si>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</si>
  <si>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Դեղորայքի գծով</t>
  </si>
  <si>
    <t>Բուժ.ծառայության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</si>
  <si>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</si>
  <si>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</si>
  <si>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</si>
  <si>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</si>
  <si>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</si>
  <si>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</si>
  <si>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Գույքագրման և վերագնահատման գծով</t>
  </si>
  <si>
    <t>Պարտադիր վճարների գծով</t>
  </si>
  <si>
    <t>III</t>
  </si>
  <si>
    <t>ՀԱՎԵԼՈՒՐԴ (ՊԱԿԱՍՈՒՐԴ)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</si>
  <si>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</si>
  <si>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</si>
  <si>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</si>
  <si>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</si>
  <si>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Դեբիտորական պարտքերից</t>
  </si>
  <si>
    <t>Ընդամենը դրամական միջոցների ելքեր՝ այդ թվում,</t>
  </si>
  <si>
    <t>ա)</t>
  </si>
  <si>
    <t xml:space="preserve"> ընթացիկ՝ այդ թվում, 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</si>
  <si>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</si>
  <si>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</si>
  <si>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</si>
  <si>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</si>
  <si>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</si>
  <si>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</si>
  <si>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</si>
  <si>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Այլ ծախսերի գծով (ջրի դիմաց.հատ. սուբսիդիայից)</t>
  </si>
  <si>
    <t>Քարթրիջի լիցքավորման գծով</t>
  </si>
  <si>
    <t xml:space="preserve">  01. 01. 2018թ. – 30. 09. 2018թ.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</si>
</sst>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_р_."/>
  </numFmts>
  <fonts count="34">
    <font>
      <sz val="11"/>
      <color theme="1"/>
      <name val="Calibri"/>
      <family val="2"/>
      <scheme val="minor"/>
    </font>
    <font>
      <sz val="10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6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7" fillId="7" borderId="3" applyNumberFormat="0" applyAlignment="0" applyProtection="0"/>
    <xf numFmtId="0" fontId="8" fillId="20" borderId="4" applyNumberFormat="0" applyAlignment="0" applyProtection="0"/>
    <xf numFmtId="0" fontId="9" fillId="20" borderId="3" applyNumberFormat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8" applyNumberFormat="0" applyFill="0" applyAlignment="0" applyProtection="0"/>
    <xf numFmtId="0" fontId="14" fillId="21" borderId="9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10" applyNumberFormat="0" applyFont="0" applyAlignment="0" applyProtection="0"/>
    <xf numFmtId="0" fontId="19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</cellStyleXfs>
  <cellXfs count="56">
    <xf numFmtId="0" fontId="0" fillId="0" borderId="0" xfId="0"/>
    <xf numFmtId="0" fontId="22" fillId="0" borderId="0" xfId="1" applyFont="1" applyAlignment="1" applyProtection="1">
      <alignment vertical="center"/>
    </xf>
    <xf numFmtId="0" fontId="24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center" vertical="center"/>
    </xf>
    <xf numFmtId="0" fontId="1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right" vertical="center"/>
    </xf>
    <xf numFmtId="0" fontId="23" fillId="0" borderId="1" xfId="1" applyFont="1" applyBorder="1" applyAlignment="1" applyProtection="1">
      <alignment horizontal="center" vertical="center" wrapText="1"/>
    </xf>
    <xf numFmtId="164" fontId="23" fillId="0" borderId="1" xfId="1" applyNumberFormat="1" applyFont="1" applyBorder="1" applyAlignment="1" applyProtection="1">
      <alignment horizontal="center" vertical="center" wrapText="1"/>
    </xf>
    <xf numFmtId="0" fontId="23" fillId="0" borderId="0" xfId="1" applyFont="1" applyAlignment="1" applyProtection="1">
      <alignment vertical="center"/>
    </xf>
    <xf numFmtId="0" fontId="28" fillId="0" borderId="1" xfId="1" applyFont="1" applyBorder="1" applyAlignment="1" applyProtection="1">
      <alignment horizontal="left" vertical="center" wrapText="1"/>
    </xf>
    <xf numFmtId="0" fontId="1" fillId="0" borderId="1" xfId="1" applyFont="1" applyBorder="1" applyAlignment="1" applyProtection="1">
      <alignment horizontal="left" vertical="center"/>
    </xf>
    <xf numFmtId="0" fontId="1" fillId="0" borderId="1" xfId="1" applyFont="1" applyBorder="1" applyAlignment="1" applyProtection="1">
      <alignment vertical="center"/>
    </xf>
    <xf numFmtId="164" fontId="1" fillId="0" borderId="1" xfId="1" applyNumberFormat="1" applyFont="1" applyBorder="1" applyAlignment="1" applyProtection="1">
      <alignment horizontal="center" vertical="center" wrapText="1"/>
    </xf>
    <xf numFmtId="0" fontId="26" fillId="0" borderId="1" xfId="1" applyFont="1" applyBorder="1" applyAlignment="1" applyProtection="1">
      <alignment vertical="center"/>
    </xf>
    <xf numFmtId="0" fontId="25" fillId="0" borderId="0" xfId="1" applyFont="1" applyAlignment="1" applyProtection="1">
      <alignment horizontal="center" vertical="center"/>
    </xf>
    <xf numFmtId="0" fontId="22" fillId="0" borderId="0" xfId="44" applyFont="1" applyAlignment="1" applyProtection="1">
      <alignment horizontal="right" vertical="center"/>
    </xf>
    <xf numFmtId="0" fontId="22" fillId="0" borderId="0" xfId="44" applyFont="1" applyAlignment="1" applyProtection="1">
      <alignment horizontal="center" vertical="center"/>
    </xf>
    <xf numFmtId="0" fontId="22" fillId="0" borderId="0" xfId="44" applyFont="1" applyAlignment="1" applyProtection="1">
      <alignment horizontal="left" vertical="center"/>
    </xf>
    <xf numFmtId="0" fontId="22" fillId="0" borderId="0" xfId="1" applyNumberFormat="1" applyFont="1" applyAlignment="1" applyProtection="1">
      <alignment horizontal="center" vertical="center" wrapText="1"/>
    </xf>
    <xf numFmtId="0" fontId="1" fillId="0" borderId="0" xfId="1" applyFont="1" applyAlignment="1" applyProtection="1">
      <alignment vertical="center" wrapText="1"/>
    </xf>
    <xf numFmtId="0" fontId="31" fillId="0" borderId="0" xfId="44" applyFont="1" applyAlignment="1" applyProtection="1">
      <alignment horizontal="center" vertical="center"/>
    </xf>
    <xf numFmtId="164" fontId="32" fillId="0" borderId="0" xfId="0" applyNumberFormat="1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24" fillId="0" borderId="2" xfId="44" applyFont="1" applyBorder="1" applyAlignment="1" applyProtection="1">
      <alignment vertical="center"/>
    </xf>
    <xf numFmtId="0" fontId="24" fillId="0" borderId="2" xfId="1" applyFont="1" applyBorder="1" applyAlignment="1" applyProtection="1">
      <alignment horizontal="center" vertical="center" wrapText="1"/>
    </xf>
    <xf numFmtId="0" fontId="30" fillId="0" borderId="1" xfId="0" applyNumberFormat="1" applyFont="1" applyBorder="1" applyAlignment="1" applyProtection="1">
      <alignment horizontal="center" vertical="center" wrapText="1"/>
    </xf>
    <xf numFmtId="0" fontId="27" fillId="0" borderId="2" xfId="1" applyNumberFormat="1" applyFont="1" applyBorder="1" applyAlignment="1" applyProtection="1">
      <alignment horizontal="center" vertical="center" wrapText="1"/>
    </xf>
    <xf numFmtId="0" fontId="23" fillId="0" borderId="1" xfId="1" applyFont="1" applyBorder="1" applyAlignment="1" applyProtection="1">
      <alignment horizontal="center" vertical="center"/>
    </xf>
    <xf numFmtId="164" fontId="23" fillId="0" borderId="1" xfId="1" applyNumberFormat="1" applyFont="1" applyBorder="1" applyAlignment="1" applyProtection="1">
      <alignment horizontal="center" vertical="center"/>
    </xf>
    <xf numFmtId="0" fontId="1" fillId="0" borderId="0" xfId="1" applyFont="1" applyBorder="1" applyAlignment="1" applyProtection="1">
      <alignment vertical="center"/>
    </xf>
    <xf numFmtId="0" fontId="1" fillId="0" borderId="1" xfId="1" applyFont="1" applyBorder="1" applyAlignment="1" applyProtection="1">
      <alignment horizontal="center" vertical="center"/>
    </xf>
    <xf numFmtId="164" fontId="1" fillId="0" borderId="1" xfId="1" applyNumberFormat="1" applyFont="1" applyBorder="1" applyAlignment="1" applyProtection="1">
      <alignment horizontal="center" vertical="center"/>
    </xf>
    <xf numFmtId="164" fontId="1" fillId="0" borderId="1" xfId="44" applyNumberFormat="1" applyFont="1" applyBorder="1" applyAlignment="1" applyProtection="1">
      <alignment horizontal="center" vertical="center"/>
    </xf>
    <xf numFmtId="164" fontId="1" fillId="24" borderId="1" xfId="1" applyNumberFormat="1" applyFont="1" applyFill="1" applyBorder="1" applyAlignment="1" applyProtection="1">
      <alignment horizontal="center" vertical="center"/>
    </xf>
    <xf numFmtId="0" fontId="26" fillId="0" borderId="1" xfId="1" applyFont="1" applyBorder="1" applyAlignment="1" applyProtection="1">
      <alignment horizontal="center" vertical="center"/>
    </xf>
    <xf numFmtId="164" fontId="26" fillId="0" borderId="1" xfId="1" applyNumberFormat="1" applyFont="1" applyBorder="1" applyAlignment="1" applyProtection="1">
      <alignment horizontal="center" vertical="center" wrapText="1"/>
    </xf>
    <xf numFmtId="164" fontId="26" fillId="0" borderId="1" xfId="1" applyNumberFormat="1" applyFont="1" applyBorder="1" applyAlignment="1" applyProtection="1">
      <alignment horizontal="center" vertical="center"/>
    </xf>
    <xf numFmtId="164" fontId="26" fillId="0" borderId="0" xfId="1" applyNumberFormat="1" applyFont="1" applyBorder="1" applyAlignment="1" applyProtection="1">
      <alignment vertical="center"/>
    </xf>
    <xf numFmtId="0" fontId="26" fillId="0" borderId="0" xfId="1" applyFont="1" applyAlignment="1" applyProtection="1">
      <alignment vertical="center"/>
    </xf>
    <xf numFmtId="164" fontId="1" fillId="0" borderId="0" xfId="1" applyNumberFormat="1" applyFont="1" applyBorder="1" applyAlignment="1" applyProtection="1">
      <alignment vertical="center"/>
    </xf>
    <xf numFmtId="0" fontId="26" fillId="0" borderId="0" xfId="1" applyFont="1" applyBorder="1" applyAlignment="1" applyProtection="1">
      <alignment vertical="center"/>
    </xf>
    <xf numFmtId="164" fontId="1" fillId="24" borderId="1" xfId="44" applyNumberFormat="1" applyFont="1" applyFill="1" applyBorder="1" applyAlignment="1" applyProtection="1">
      <alignment horizontal="center" vertical="center"/>
    </xf>
    <xf numFmtId="0" fontId="1" fillId="0" borderId="1" xfId="1" applyFont="1" applyBorder="1" applyAlignment="1" applyProtection="1">
      <alignment vertical="center" wrapText="1"/>
    </xf>
    <xf numFmtId="0" fontId="23" fillId="0" borderId="1" xfId="1" applyFont="1" applyBorder="1" applyAlignment="1" applyProtection="1">
      <alignment vertical="center"/>
    </xf>
    <xf numFmtId="0" fontId="23" fillId="0" borderId="0" xfId="1" applyFont="1" applyBorder="1" applyAlignment="1" applyProtection="1">
      <alignment vertical="center"/>
    </xf>
    <xf numFmtId="0" fontId="24" fillId="0" borderId="0" xfId="44" applyFont="1" applyAlignment="1" applyProtection="1">
      <alignment vertical="center"/>
    </xf>
    <xf numFmtId="0" fontId="1" fillId="0" borderId="0" xfId="44" applyFont="1" applyBorder="1" applyAlignment="1" applyProtection="1">
      <alignment horizontal="right" vertical="center"/>
    </xf>
    <xf numFmtId="0" fontId="22" fillId="0" borderId="1" xfId="44" applyNumberFormat="1" applyFont="1" applyBorder="1" applyAlignment="1" applyProtection="1">
      <alignment horizontal="center" vertical="center"/>
    </xf>
    <xf numFmtId="165" fontId="22" fillId="0" borderId="1" xfId="44" applyNumberFormat="1" applyFont="1" applyBorder="1" applyAlignment="1" applyProtection="1">
      <alignment horizontal="left" vertical="center" wrapText="1"/>
    </xf>
    <xf numFmtId="164" fontId="22" fillId="0" borderId="1" xfId="44" applyNumberFormat="1" applyFont="1" applyBorder="1" applyAlignment="1" applyProtection="1">
      <alignment horizontal="center" vertical="center"/>
    </xf>
    <xf numFmtId="164" fontId="22" fillId="24" borderId="1" xfId="44" applyNumberFormat="1" applyFont="1" applyFill="1" applyBorder="1" applyAlignment="1" applyProtection="1">
      <alignment horizontal="center" vertical="center"/>
    </xf>
    <xf numFmtId="164" fontId="24" fillId="0" borderId="0" xfId="1" applyNumberFormat="1" applyFont="1" applyAlignment="1" applyProtection="1">
      <alignment vertical="center"/>
    </xf>
    <xf numFmtId="2" fontId="24" fillId="0" borderId="0" xfId="1" applyNumberFormat="1" applyFont="1" applyAlignment="1" applyProtection="1">
      <alignment vertical="center"/>
    </xf>
    <xf numFmtId="164" fontId="26" fillId="0" borderId="1" xfId="44" applyNumberFormat="1" applyFont="1" applyBorder="1" applyAlignment="1" applyProtection="1">
      <alignment horizontal="center" vertical="center"/>
    </xf>
    <xf numFmtId="164" fontId="26" fillId="24" borderId="1" xfId="44" applyNumberFormat="1" applyFont="1" applyFill="1" applyBorder="1" applyAlignment="1" applyProtection="1">
      <alignment horizontal="center" vertical="center"/>
    </xf>
    <xf numFmtId="164" fontId="22" fillId="0" borderId="0" xfId="1" applyNumberFormat="1" applyFont="1" applyAlignment="1" applyProtection="1">
      <alignment vertical="center"/>
    </xf>
  </cellXfs>
  <cellStyles count="49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narik\Downloads\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50"/>
  <sheetViews>
    <sheetView tabSelected="1" view="pageBreakPreview" topLeftCell="A8" zoomScaleSheetLayoutView="100" workbookViewId="0">
      <selection activeCell="C25" sqref="C25"/>
    </sheetView>
  </sheetViews>
  <sheetFormatPr defaultRowHeight="13.5"/>
  <cols>
    <col min="1" max="1" width="5.5703125" style="3" customWidth="1"/>
    <col min="2" max="2" width="52.140625" style="4" customWidth="1"/>
    <col min="3" max="4" width="17.85546875" style="4" customWidth="1"/>
    <col min="5" max="5" width="14.140625" style="4" customWidth="1"/>
    <col min="6" max="6" width="13.140625" style="4" customWidth="1"/>
    <col min="7" max="16384" width="9.140625" style="4"/>
  </cols>
  <sheetData>
    <row r="1" spans="1:13" ht="16.5" customHeight="1">
      <c r="A1" s="14" t="s">
        <v>1</v>
      </c>
      <c r="B1" s="14"/>
      <c r="C1" s="14"/>
      <c r="D1" s="14"/>
      <c r="E1" s="14"/>
    </row>
    <row r="2" spans="1:13" s="2" customFormat="1" ht="20.25" customHeight="1">
      <c r="A2" s="15" t="s">
        <v>2</v>
      </c>
      <c r="B2" s="15"/>
      <c r="C2" s="16">
        <v>76</v>
      </c>
      <c r="D2" s="17" t="s">
        <v>3</v>
      </c>
      <c r="E2" s="17"/>
    </row>
    <row r="3" spans="1:13" ht="45" customHeight="1">
      <c r="A3" s="18" t="s">
        <v>56</v>
      </c>
      <c r="B3" s="18"/>
      <c r="C3" s="18"/>
      <c r="D3" s="18"/>
      <c r="E3" s="18"/>
      <c r="F3" s="19"/>
      <c r="G3" s="19"/>
      <c r="H3" s="19"/>
    </row>
    <row r="4" spans="1:13" s="22" customFormat="1" ht="22.5" customHeight="1">
      <c r="A4" s="20" t="s">
        <v>62</v>
      </c>
      <c r="B4" s="20"/>
      <c r="C4" s="20"/>
      <c r="D4" s="20"/>
      <c r="E4" s="20"/>
      <c r="F4" s="21"/>
      <c r="G4" s="21"/>
      <c r="H4" s="21"/>
      <c r="I4" s="21"/>
      <c r="J4" s="21"/>
      <c r="K4" s="21"/>
      <c r="L4" s="21"/>
      <c r="M4" s="21"/>
    </row>
    <row r="5" spans="1:13">
      <c r="E5" s="5" t="s">
        <v>4</v>
      </c>
    </row>
    <row r="6" spans="1:13" s="2" customFormat="1" ht="63.75" customHeight="1">
      <c r="A6" s="23" t="s">
        <v>0</v>
      </c>
      <c r="B6" s="24" t="s">
        <v>5</v>
      </c>
      <c r="C6" s="25" t="s">
        <v>58</v>
      </c>
      <c r="D6" s="25" t="s">
        <v>57</v>
      </c>
      <c r="E6" s="26" t="s">
        <v>6</v>
      </c>
    </row>
    <row r="7" spans="1:13" ht="31.5" customHeight="1">
      <c r="A7" s="27" t="s">
        <v>7</v>
      </c>
      <c r="B7" s="6" t="s">
        <v>8</v>
      </c>
      <c r="C7" s="28">
        <f>SUM(C8:C12,C13:C13)</f>
        <v>32263.9</v>
      </c>
      <c r="D7" s="28">
        <f>SUM(D8:D12,D13:D13)</f>
        <v>25109.899999999998</v>
      </c>
      <c r="E7" s="28">
        <f t="shared" ref="E7:E43" si="0">D7-C7</f>
        <v>-7154.0000000000036</v>
      </c>
      <c r="F7" s="29"/>
    </row>
    <row r="8" spans="1:13" ht="18.75" customHeight="1">
      <c r="A8" s="30">
        <v>1</v>
      </c>
      <c r="B8" s="11" t="s">
        <v>9</v>
      </c>
      <c r="C8" s="31">
        <v>30150</v>
      </c>
      <c r="D8" s="32">
        <v>24617.5</v>
      </c>
      <c r="E8" s="31">
        <f t="shared" si="0"/>
        <v>-5532.5</v>
      </c>
      <c r="F8" s="29"/>
      <c r="G8" s="29"/>
    </row>
    <row r="9" spans="1:13" ht="18.75" customHeight="1">
      <c r="A9" s="30">
        <v>2</v>
      </c>
      <c r="B9" s="11" t="s">
        <v>10</v>
      </c>
      <c r="C9" s="31">
        <v>1537.5</v>
      </c>
      <c r="D9" s="32">
        <v>97</v>
      </c>
      <c r="E9" s="31">
        <f t="shared" si="0"/>
        <v>-1440.5</v>
      </c>
      <c r="F9" s="29"/>
    </row>
    <row r="10" spans="1:13" ht="18.75" customHeight="1">
      <c r="A10" s="30">
        <v>3</v>
      </c>
      <c r="B10" s="11" t="s">
        <v>11</v>
      </c>
      <c r="C10" s="31">
        <v>243</v>
      </c>
      <c r="D10" s="32">
        <v>243</v>
      </c>
      <c r="E10" s="31">
        <f t="shared" si="0"/>
        <v>0</v>
      </c>
      <c r="F10" s="29"/>
    </row>
    <row r="11" spans="1:13" ht="18.75" customHeight="1">
      <c r="A11" s="30">
        <v>4</v>
      </c>
      <c r="B11" s="11" t="s">
        <v>12</v>
      </c>
      <c r="C11" s="12">
        <v>247.5</v>
      </c>
      <c r="D11" s="32">
        <v>143.1</v>
      </c>
      <c r="E11" s="31">
        <f t="shared" si="0"/>
        <v>-104.4</v>
      </c>
      <c r="F11" s="29"/>
    </row>
    <row r="12" spans="1:13" ht="18.75" customHeight="1">
      <c r="A12" s="30">
        <v>5</v>
      </c>
      <c r="B12" s="11" t="s">
        <v>13</v>
      </c>
      <c r="C12" s="12">
        <v>85.9</v>
      </c>
      <c r="D12" s="12"/>
      <c r="E12" s="31">
        <f t="shared" si="0"/>
        <v>-85.9</v>
      </c>
      <c r="F12" s="29"/>
    </row>
    <row r="13" spans="1:13" ht="18.75" customHeight="1">
      <c r="A13" s="30">
        <v>6</v>
      </c>
      <c r="B13" s="10" t="s">
        <v>60</v>
      </c>
      <c r="C13" s="12"/>
      <c r="D13" s="12">
        <v>9.3000000000000007</v>
      </c>
      <c r="E13" s="31">
        <f t="shared" si="0"/>
        <v>9.3000000000000007</v>
      </c>
      <c r="F13" s="29"/>
    </row>
    <row r="14" spans="1:13" ht="29.25" customHeight="1">
      <c r="A14" s="27" t="s">
        <v>14</v>
      </c>
      <c r="B14" s="6" t="s">
        <v>15</v>
      </c>
      <c r="C14" s="7">
        <f>SUM(C15,C17:C23,C27:C41,C42:C42)</f>
        <v>32263.9</v>
      </c>
      <c r="D14" s="7">
        <f>SUM(D15,D17:D23,D27:D41,D42:D42)</f>
        <v>28747.3</v>
      </c>
      <c r="E14" s="28">
        <f t="shared" si="0"/>
        <v>-3516.6000000000022</v>
      </c>
      <c r="F14" s="29"/>
    </row>
    <row r="15" spans="1:13" ht="21" customHeight="1">
      <c r="A15" s="30">
        <v>1</v>
      </c>
      <c r="B15" s="11" t="s">
        <v>16</v>
      </c>
      <c r="C15" s="12">
        <v>19654.2</v>
      </c>
      <c r="D15" s="33">
        <v>18703.7</v>
      </c>
      <c r="E15" s="31">
        <f t="shared" si="0"/>
        <v>-950.5</v>
      </c>
      <c r="F15" s="29"/>
    </row>
    <row r="16" spans="1:13" s="38" customFormat="1" ht="21" customHeight="1">
      <c r="A16" s="34">
        <v>1.1000000000000001</v>
      </c>
      <c r="B16" s="13" t="s">
        <v>17</v>
      </c>
      <c r="C16" s="35">
        <v>660</v>
      </c>
      <c r="D16" s="36">
        <v>44.5</v>
      </c>
      <c r="E16" s="36">
        <f>D16-C16</f>
        <v>-615.5</v>
      </c>
      <c r="F16" s="37"/>
    </row>
    <row r="17" spans="1:6" ht="21" customHeight="1">
      <c r="A17" s="30">
        <v>2</v>
      </c>
      <c r="B17" s="11" t="s">
        <v>18</v>
      </c>
      <c r="C17" s="12">
        <v>7812</v>
      </c>
      <c r="D17" s="31">
        <v>6670.1</v>
      </c>
      <c r="E17" s="31">
        <f t="shared" si="0"/>
        <v>-1141.8999999999996</v>
      </c>
      <c r="F17" s="39"/>
    </row>
    <row r="18" spans="1:6" ht="21" customHeight="1">
      <c r="A18" s="30">
        <v>3</v>
      </c>
      <c r="B18" s="11" t="s">
        <v>19</v>
      </c>
      <c r="C18" s="12">
        <v>1680.5</v>
      </c>
      <c r="D18" s="31">
        <v>831.5</v>
      </c>
      <c r="E18" s="31">
        <f t="shared" si="0"/>
        <v>-849</v>
      </c>
      <c r="F18" s="29"/>
    </row>
    <row r="19" spans="1:6" ht="21" customHeight="1">
      <c r="A19" s="30">
        <v>4</v>
      </c>
      <c r="B19" s="11" t="s">
        <v>20</v>
      </c>
      <c r="C19" s="12">
        <v>1123</v>
      </c>
      <c r="D19" s="12">
        <v>962.9</v>
      </c>
      <c r="E19" s="31">
        <f t="shared" si="0"/>
        <v>-160.10000000000002</v>
      </c>
      <c r="F19" s="29"/>
    </row>
    <row r="20" spans="1:6" ht="21" customHeight="1">
      <c r="A20" s="30">
        <v>5</v>
      </c>
      <c r="B20" s="11" t="s">
        <v>21</v>
      </c>
      <c r="C20" s="12">
        <v>305</v>
      </c>
      <c r="D20" s="31">
        <v>155.30000000000001</v>
      </c>
      <c r="E20" s="31">
        <f t="shared" si="0"/>
        <v>-149.69999999999999</v>
      </c>
      <c r="F20" s="29"/>
    </row>
    <row r="21" spans="1:6" ht="21" customHeight="1">
      <c r="A21" s="30">
        <v>6</v>
      </c>
      <c r="B21" s="11" t="s">
        <v>22</v>
      </c>
      <c r="C21" s="12">
        <v>50.2</v>
      </c>
      <c r="D21" s="12">
        <v>50.2</v>
      </c>
      <c r="E21" s="31">
        <f t="shared" si="0"/>
        <v>0</v>
      </c>
      <c r="F21" s="29"/>
    </row>
    <row r="22" spans="1:6" ht="21" customHeight="1">
      <c r="A22" s="30">
        <v>7</v>
      </c>
      <c r="B22" s="11" t="s">
        <v>23</v>
      </c>
      <c r="C22" s="12">
        <v>45</v>
      </c>
      <c r="D22" s="12">
        <v>45</v>
      </c>
      <c r="E22" s="31">
        <f t="shared" si="0"/>
        <v>0</v>
      </c>
      <c r="F22" s="29"/>
    </row>
    <row r="23" spans="1:6" ht="21" customHeight="1">
      <c r="A23" s="30">
        <v>8</v>
      </c>
      <c r="B23" s="11" t="s">
        <v>24</v>
      </c>
      <c r="C23" s="12">
        <f>SUM(C24:C26)</f>
        <v>115.2</v>
      </c>
      <c r="D23" s="12">
        <f>SUM(D24:D26)</f>
        <v>122.6</v>
      </c>
      <c r="E23" s="31">
        <f t="shared" si="0"/>
        <v>7.3999999999999915</v>
      </c>
      <c r="F23" s="29"/>
    </row>
    <row r="24" spans="1:6" s="38" customFormat="1" ht="21" customHeight="1">
      <c r="A24" s="34">
        <v>8.1</v>
      </c>
      <c r="B24" s="13" t="s">
        <v>25</v>
      </c>
      <c r="C24" s="35">
        <v>43.2</v>
      </c>
      <c r="D24" s="35">
        <v>43.2</v>
      </c>
      <c r="E24" s="36">
        <f t="shared" si="0"/>
        <v>0</v>
      </c>
      <c r="F24" s="40"/>
    </row>
    <row r="25" spans="1:6" s="38" customFormat="1" ht="21" customHeight="1">
      <c r="A25" s="34">
        <v>8.1999999999999993</v>
      </c>
      <c r="B25" s="13" t="s">
        <v>26</v>
      </c>
      <c r="C25" s="35">
        <v>31.5</v>
      </c>
      <c r="D25" s="36">
        <v>39</v>
      </c>
      <c r="E25" s="36">
        <f t="shared" si="0"/>
        <v>7.5</v>
      </c>
      <c r="F25" s="40"/>
    </row>
    <row r="26" spans="1:6" s="38" customFormat="1" ht="21" customHeight="1">
      <c r="A26" s="34">
        <v>8.3000000000000007</v>
      </c>
      <c r="B26" s="13" t="s">
        <v>27</v>
      </c>
      <c r="C26" s="35">
        <v>40.5</v>
      </c>
      <c r="D26" s="35">
        <v>40.4</v>
      </c>
      <c r="E26" s="36">
        <f t="shared" si="0"/>
        <v>-0.10000000000000142</v>
      </c>
      <c r="F26" s="40"/>
    </row>
    <row r="27" spans="1:6" ht="21" customHeight="1">
      <c r="A27" s="30">
        <v>9</v>
      </c>
      <c r="B27" s="11" t="s">
        <v>28</v>
      </c>
      <c r="C27" s="12"/>
      <c r="D27" s="31"/>
      <c r="E27" s="31">
        <f t="shared" si="0"/>
        <v>0</v>
      </c>
      <c r="F27" s="29"/>
    </row>
    <row r="28" spans="1:6" ht="21" customHeight="1">
      <c r="A28" s="30">
        <v>10</v>
      </c>
      <c r="B28" s="11" t="s">
        <v>29</v>
      </c>
      <c r="C28" s="12">
        <v>551.20000000000005</v>
      </c>
      <c r="D28" s="41">
        <v>474.2</v>
      </c>
      <c r="E28" s="31">
        <f t="shared" si="0"/>
        <v>-77.000000000000057</v>
      </c>
      <c r="F28" s="29"/>
    </row>
    <row r="29" spans="1:6" ht="21" customHeight="1">
      <c r="A29" s="30">
        <v>11</v>
      </c>
      <c r="B29" s="11" t="s">
        <v>30</v>
      </c>
      <c r="C29" s="12">
        <v>380</v>
      </c>
      <c r="D29" s="41">
        <v>404.5</v>
      </c>
      <c r="E29" s="31">
        <f t="shared" si="0"/>
        <v>24.5</v>
      </c>
      <c r="F29" s="29"/>
    </row>
    <row r="30" spans="1:6" ht="21" customHeight="1">
      <c r="A30" s="30">
        <v>12</v>
      </c>
      <c r="B30" s="9" t="s">
        <v>31</v>
      </c>
      <c r="C30" s="12">
        <v>19</v>
      </c>
      <c r="D30" s="31"/>
      <c r="E30" s="31">
        <f t="shared" si="0"/>
        <v>-19</v>
      </c>
      <c r="F30" s="29"/>
    </row>
    <row r="31" spans="1:6" ht="21" customHeight="1">
      <c r="A31" s="30">
        <v>13</v>
      </c>
      <c r="B31" s="11" t="s">
        <v>32</v>
      </c>
      <c r="C31" s="12">
        <v>10.199999999999999</v>
      </c>
      <c r="D31" s="31">
        <v>15.6</v>
      </c>
      <c r="E31" s="31">
        <f t="shared" si="0"/>
        <v>5.4</v>
      </c>
      <c r="F31" s="29"/>
    </row>
    <row r="32" spans="1:6" ht="21" customHeight="1">
      <c r="A32" s="30">
        <v>14</v>
      </c>
      <c r="B32" s="11" t="s">
        <v>33</v>
      </c>
      <c r="C32" s="12">
        <v>7.5</v>
      </c>
      <c r="D32" s="31"/>
      <c r="E32" s="31">
        <f>D32-C32</f>
        <v>-7.5</v>
      </c>
      <c r="F32" s="29"/>
    </row>
    <row r="33" spans="1:6" ht="21" customHeight="1">
      <c r="A33" s="30">
        <v>15</v>
      </c>
      <c r="B33" s="11" t="s">
        <v>34</v>
      </c>
      <c r="C33" s="12">
        <v>11</v>
      </c>
      <c r="D33" s="31"/>
      <c r="E33" s="31">
        <f t="shared" si="0"/>
        <v>-11</v>
      </c>
      <c r="F33" s="29"/>
    </row>
    <row r="34" spans="1:6" ht="21" customHeight="1">
      <c r="A34" s="30">
        <v>16</v>
      </c>
      <c r="B34" s="11" t="s">
        <v>35</v>
      </c>
      <c r="C34" s="31">
        <v>123.6</v>
      </c>
      <c r="D34" s="31">
        <v>123.6</v>
      </c>
      <c r="E34" s="31">
        <f>D34-C34</f>
        <v>0</v>
      </c>
      <c r="F34" s="29"/>
    </row>
    <row r="35" spans="1:6" ht="21" customHeight="1">
      <c r="A35" s="30">
        <v>17</v>
      </c>
      <c r="B35" s="11" t="s">
        <v>36</v>
      </c>
      <c r="C35" s="31"/>
      <c r="D35" s="31"/>
      <c r="E35" s="31">
        <f>D35-C35</f>
        <v>0</v>
      </c>
      <c r="F35" s="29"/>
    </row>
    <row r="36" spans="1:6" ht="20.25" customHeight="1">
      <c r="A36" s="30">
        <v>18</v>
      </c>
      <c r="B36" s="11" t="s">
        <v>37</v>
      </c>
      <c r="C36" s="31">
        <v>247.5</v>
      </c>
      <c r="D36" s="31">
        <v>143.1</v>
      </c>
      <c r="E36" s="31">
        <f>D36-C36</f>
        <v>-104.4</v>
      </c>
      <c r="F36" s="29"/>
    </row>
    <row r="37" spans="1:6" ht="21" customHeight="1">
      <c r="A37" s="30">
        <v>19</v>
      </c>
      <c r="B37" s="11" t="s">
        <v>38</v>
      </c>
      <c r="C37" s="12">
        <v>9</v>
      </c>
      <c r="D37" s="31"/>
      <c r="E37" s="31">
        <f t="shared" si="0"/>
        <v>-9</v>
      </c>
      <c r="F37" s="29"/>
    </row>
    <row r="38" spans="1:6" ht="21" customHeight="1">
      <c r="A38" s="30">
        <v>20</v>
      </c>
      <c r="B38" s="11" t="s">
        <v>39</v>
      </c>
      <c r="C38" s="31">
        <v>78.8</v>
      </c>
      <c r="D38" s="31"/>
      <c r="E38" s="31">
        <f t="shared" si="0"/>
        <v>-78.8</v>
      </c>
      <c r="F38" s="29"/>
    </row>
    <row r="39" spans="1:6" ht="21" customHeight="1">
      <c r="A39" s="30">
        <v>21</v>
      </c>
      <c r="B39" s="11" t="s">
        <v>40</v>
      </c>
      <c r="C39" s="31">
        <v>3</v>
      </c>
      <c r="D39" s="31">
        <v>3</v>
      </c>
      <c r="E39" s="31">
        <f>D39-C39</f>
        <v>0</v>
      </c>
      <c r="F39" s="29"/>
    </row>
    <row r="40" spans="1:6" ht="21" customHeight="1">
      <c r="A40" s="30">
        <v>22</v>
      </c>
      <c r="B40" s="11" t="s">
        <v>41</v>
      </c>
      <c r="C40" s="31">
        <v>20</v>
      </c>
      <c r="D40" s="31">
        <v>20</v>
      </c>
      <c r="E40" s="31">
        <f t="shared" ref="E40" si="1">D40-C40</f>
        <v>0</v>
      </c>
      <c r="F40" s="29"/>
    </row>
    <row r="41" spans="1:6" ht="21" customHeight="1">
      <c r="A41" s="30">
        <v>23</v>
      </c>
      <c r="B41" s="10" t="s">
        <v>61</v>
      </c>
      <c r="C41" s="31"/>
      <c r="D41" s="31">
        <v>4</v>
      </c>
      <c r="E41" s="31">
        <f>D41-C41</f>
        <v>4</v>
      </c>
      <c r="F41" s="29"/>
    </row>
    <row r="42" spans="1:6" ht="23.25" customHeight="1">
      <c r="A42" s="30">
        <v>24</v>
      </c>
      <c r="B42" s="42" t="s">
        <v>42</v>
      </c>
      <c r="C42" s="31">
        <v>18</v>
      </c>
      <c r="D42" s="33">
        <v>18</v>
      </c>
      <c r="E42" s="36">
        <f>D42-C42</f>
        <v>0</v>
      </c>
      <c r="F42" s="29"/>
    </row>
    <row r="43" spans="1:6" s="8" customFormat="1" ht="24.75" customHeight="1">
      <c r="A43" s="27" t="s">
        <v>43</v>
      </c>
      <c r="B43" s="43" t="s">
        <v>44</v>
      </c>
      <c r="C43" s="28">
        <f>C7-C14</f>
        <v>0</v>
      </c>
      <c r="D43" s="28">
        <f>D7-D14</f>
        <v>-3637.4000000000015</v>
      </c>
      <c r="E43" s="28">
        <f t="shared" si="0"/>
        <v>-3637.4000000000015</v>
      </c>
      <c r="F43" s="44"/>
    </row>
    <row r="44" spans="1:6">
      <c r="B44" s="29"/>
      <c r="C44" s="29"/>
      <c r="D44" s="29"/>
      <c r="E44" s="29"/>
      <c r="F44" s="29"/>
    </row>
    <row r="45" spans="1:6">
      <c r="B45" s="29"/>
      <c r="C45" s="29"/>
      <c r="D45" s="29"/>
      <c r="E45" s="29"/>
      <c r="F45" s="29"/>
    </row>
    <row r="46" spans="1:6">
      <c r="B46" s="29"/>
      <c r="C46" s="29"/>
      <c r="D46" s="29"/>
      <c r="E46" s="29"/>
      <c r="F46" s="29"/>
    </row>
    <row r="47" spans="1:6">
      <c r="B47" s="29"/>
      <c r="C47" s="29"/>
      <c r="D47" s="29"/>
      <c r="E47" s="29"/>
      <c r="F47" s="29"/>
    </row>
    <row r="48" spans="1:6">
      <c r="B48" s="29"/>
      <c r="C48" s="29"/>
      <c r="D48" s="29"/>
      <c r="E48" s="29"/>
    </row>
    <row r="49" spans="2:5">
      <c r="B49" s="29"/>
      <c r="C49" s="29"/>
      <c r="D49" s="29"/>
      <c r="E49" s="29"/>
    </row>
    <row r="50" spans="2:5">
      <c r="B50" s="29"/>
      <c r="C50" s="29"/>
      <c r="D50" s="29"/>
      <c r="E50" s="29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5">
    <mergeCell ref="A4:E4"/>
    <mergeCell ref="A1:E1"/>
    <mergeCell ref="A2:B2"/>
    <mergeCell ref="D2:E2"/>
    <mergeCell ref="A3:E3"/>
  </mergeCells>
  <pageMargins left="0.15748031496062992" right="0.19685039370078741" top="0.23622047244094491" bottom="0.23622047244094491" header="0.15748031496062992" footer="0.19685039370078741"/>
  <pageSetup paperSize="9" scale="5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5"/>
  <sheetViews>
    <sheetView view="pageBreakPreview" topLeftCell="A25" workbookViewId="0">
      <selection activeCell="A25" sqref="A1:XFD1048576"/>
    </sheetView>
  </sheetViews>
  <sheetFormatPr defaultRowHeight="13.5"/>
  <cols>
    <col min="1" max="1" width="4.85546875" style="4" customWidth="1"/>
    <col min="2" max="2" width="52.42578125" style="4" customWidth="1"/>
    <col min="3" max="3" width="17.7109375" style="4" customWidth="1"/>
    <col min="4" max="4" width="18" style="4" customWidth="1"/>
    <col min="5" max="5" width="14.42578125" style="4" customWidth="1"/>
    <col min="6" max="6" width="9.140625" style="4"/>
    <col min="7" max="7" width="11.28515625" style="4" bestFit="1" customWidth="1"/>
    <col min="8" max="16384" width="9.140625" style="4"/>
  </cols>
  <sheetData>
    <row r="1" spans="1:13" ht="20.25" customHeight="1">
      <c r="A1" s="14" t="s">
        <v>45</v>
      </c>
      <c r="B1" s="14"/>
      <c r="C1" s="14"/>
      <c r="D1" s="14"/>
      <c r="E1" s="14"/>
    </row>
    <row r="2" spans="1:13" s="2" customFormat="1" ht="19.5" customHeight="1">
      <c r="A2" s="15" t="s">
        <v>2</v>
      </c>
      <c r="B2" s="15"/>
      <c r="C2" s="16">
        <v>76</v>
      </c>
      <c r="D2" s="17" t="s">
        <v>3</v>
      </c>
      <c r="E2" s="17"/>
    </row>
    <row r="3" spans="1:13" ht="49.5" customHeight="1">
      <c r="A3" s="18" t="s">
        <v>59</v>
      </c>
      <c r="B3" s="18"/>
      <c r="C3" s="18"/>
      <c r="D3" s="18"/>
      <c r="E3" s="18"/>
      <c r="F3" s="19"/>
      <c r="G3" s="19"/>
      <c r="H3" s="19"/>
      <c r="I3" s="19"/>
      <c r="J3" s="19"/>
      <c r="K3" s="19"/>
    </row>
    <row r="4" spans="1:13" s="22" customFormat="1" ht="22.5" customHeight="1">
      <c r="A4" s="20" t="s">
        <v>62</v>
      </c>
      <c r="B4" s="20"/>
      <c r="C4" s="20"/>
      <c r="D4" s="20"/>
      <c r="E4" s="20"/>
      <c r="F4" s="21"/>
      <c r="G4" s="21"/>
      <c r="H4" s="21"/>
      <c r="I4" s="21"/>
      <c r="J4" s="21"/>
      <c r="K4" s="21"/>
      <c r="L4" s="21"/>
      <c r="M4" s="21"/>
    </row>
    <row r="5" spans="1:13" s="2" customFormat="1" ht="17.25" customHeight="1">
      <c r="A5" s="45"/>
      <c r="B5" s="45"/>
      <c r="E5" s="46" t="s">
        <v>46</v>
      </c>
    </row>
    <row r="6" spans="1:13" s="2" customFormat="1" ht="63" customHeight="1">
      <c r="A6" s="23" t="s">
        <v>0</v>
      </c>
      <c r="B6" s="24" t="s">
        <v>5</v>
      </c>
      <c r="C6" s="25" t="s">
        <v>58</v>
      </c>
      <c r="D6" s="25" t="s">
        <v>57</v>
      </c>
      <c r="E6" s="26" t="s">
        <v>6</v>
      </c>
    </row>
    <row r="7" spans="1:13" s="2" customFormat="1" ht="41.25" customHeight="1">
      <c r="A7" s="47" t="s">
        <v>7</v>
      </c>
      <c r="B7" s="48" t="s">
        <v>47</v>
      </c>
      <c r="C7" s="49">
        <v>1862.8</v>
      </c>
      <c r="D7" s="49">
        <v>1862.8</v>
      </c>
      <c r="E7" s="49">
        <f>D7-C7</f>
        <v>0</v>
      </c>
    </row>
    <row r="8" spans="1:13" s="2" customFormat="1" ht="34.5">
      <c r="A8" s="47" t="s">
        <v>14</v>
      </c>
      <c r="B8" s="48" t="s">
        <v>48</v>
      </c>
      <c r="C8" s="49">
        <f>SUM(C9:C14)</f>
        <v>30085.7</v>
      </c>
      <c r="D8" s="49">
        <f>SUM(D9:D14)</f>
        <v>25161.8</v>
      </c>
      <c r="E8" s="49">
        <f>D8-C8</f>
        <v>-4923.9000000000015</v>
      </c>
    </row>
    <row r="9" spans="1:13" s="2" customFormat="1" ht="17.25" customHeight="1">
      <c r="A9" s="30">
        <v>1</v>
      </c>
      <c r="B9" s="10" t="s">
        <v>9</v>
      </c>
      <c r="C9" s="32">
        <v>28140</v>
      </c>
      <c r="D9" s="32">
        <v>24617.5</v>
      </c>
      <c r="E9" s="32">
        <f>D9-C9</f>
        <v>-3522.5</v>
      </c>
    </row>
    <row r="10" spans="1:13" s="2" customFormat="1" ht="17.25" customHeight="1">
      <c r="A10" s="30">
        <v>2</v>
      </c>
      <c r="B10" s="11" t="s">
        <v>10</v>
      </c>
      <c r="C10" s="32">
        <v>1260</v>
      </c>
      <c r="D10" s="32">
        <v>97</v>
      </c>
      <c r="E10" s="32">
        <f>D10-C10</f>
        <v>-1163</v>
      </c>
    </row>
    <row r="11" spans="1:13" s="2" customFormat="1" ht="17.25" customHeight="1">
      <c r="A11" s="30">
        <v>3</v>
      </c>
      <c r="B11" s="10" t="s">
        <v>11</v>
      </c>
      <c r="C11" s="32">
        <v>243</v>
      </c>
      <c r="D11" s="32">
        <v>216</v>
      </c>
      <c r="E11" s="32">
        <f t="shared" ref="E11:E44" si="0">D11-C11</f>
        <v>-27</v>
      </c>
    </row>
    <row r="12" spans="1:13" s="2" customFormat="1" ht="17.25" customHeight="1">
      <c r="A12" s="30">
        <v>4</v>
      </c>
      <c r="B12" s="11" t="s">
        <v>12</v>
      </c>
      <c r="C12" s="32">
        <v>240</v>
      </c>
      <c r="D12" s="32">
        <v>143.1</v>
      </c>
      <c r="E12" s="32">
        <f t="shared" si="0"/>
        <v>-96.9</v>
      </c>
    </row>
    <row r="13" spans="1:13" s="2" customFormat="1" ht="17.25" customHeight="1">
      <c r="A13" s="30">
        <v>5</v>
      </c>
      <c r="B13" s="10" t="s">
        <v>13</v>
      </c>
      <c r="C13" s="32">
        <v>114.5</v>
      </c>
      <c r="D13" s="32"/>
      <c r="E13" s="32">
        <f t="shared" si="0"/>
        <v>-114.5</v>
      </c>
    </row>
    <row r="14" spans="1:13" s="2" customFormat="1" ht="17.25" customHeight="1">
      <c r="A14" s="30">
        <v>6</v>
      </c>
      <c r="B14" s="10" t="s">
        <v>49</v>
      </c>
      <c r="C14" s="32">
        <v>88.2</v>
      </c>
      <c r="D14" s="32">
        <v>88.2</v>
      </c>
      <c r="E14" s="32">
        <f t="shared" si="0"/>
        <v>0</v>
      </c>
    </row>
    <row r="15" spans="1:13" s="2" customFormat="1" ht="43.5" customHeight="1">
      <c r="A15" s="47" t="s">
        <v>43</v>
      </c>
      <c r="B15" s="48" t="s">
        <v>50</v>
      </c>
      <c r="C15" s="49">
        <f>C16</f>
        <v>28927.999999999996</v>
      </c>
      <c r="D15" s="49">
        <f>D16</f>
        <v>26724.999999999996</v>
      </c>
      <c r="E15" s="49">
        <f t="shared" si="0"/>
        <v>-2203</v>
      </c>
    </row>
    <row r="16" spans="1:13" s="2" customFormat="1" ht="18" customHeight="1">
      <c r="A16" s="47" t="s">
        <v>51</v>
      </c>
      <c r="B16" s="48" t="s">
        <v>52</v>
      </c>
      <c r="C16" s="49">
        <f>SUM(C17,C19:C25,C29:C42,C43:C44)</f>
        <v>28927.999999999996</v>
      </c>
      <c r="D16" s="50">
        <f>SUM(D17,D19:D25,D29:D42,D43:D44)</f>
        <v>26724.999999999996</v>
      </c>
      <c r="E16" s="49">
        <f t="shared" si="0"/>
        <v>-2203</v>
      </c>
    </row>
    <row r="17" spans="1:8" s="2" customFormat="1" ht="18" customHeight="1">
      <c r="A17" s="30">
        <v>1</v>
      </c>
      <c r="B17" s="11" t="s">
        <v>16</v>
      </c>
      <c r="C17" s="32">
        <v>16536.8</v>
      </c>
      <c r="D17" s="41">
        <v>18085.099999999999</v>
      </c>
      <c r="E17" s="32">
        <f t="shared" si="0"/>
        <v>1548.2999999999993</v>
      </c>
      <c r="G17" s="51"/>
    </row>
    <row r="18" spans="1:8" s="2" customFormat="1" ht="18" customHeight="1">
      <c r="A18" s="34">
        <v>1.1000000000000001</v>
      </c>
      <c r="B18" s="13" t="s">
        <v>17</v>
      </c>
      <c r="C18" s="32">
        <v>600</v>
      </c>
      <c r="D18" s="41">
        <v>0</v>
      </c>
      <c r="E18" s="32">
        <f t="shared" si="0"/>
        <v>-600</v>
      </c>
    </row>
    <row r="19" spans="1:8" s="2" customFormat="1" ht="18" customHeight="1">
      <c r="A19" s="30">
        <v>2</v>
      </c>
      <c r="B19" s="11" t="s">
        <v>18</v>
      </c>
      <c r="C19" s="32">
        <v>7728</v>
      </c>
      <c r="D19" s="41">
        <v>5565.3</v>
      </c>
      <c r="E19" s="32">
        <f t="shared" si="0"/>
        <v>-2162.6999999999998</v>
      </c>
    </row>
    <row r="20" spans="1:8" s="2" customFormat="1" ht="18" customHeight="1">
      <c r="A20" s="30">
        <v>3</v>
      </c>
      <c r="B20" s="11" t="s">
        <v>19</v>
      </c>
      <c r="C20" s="32">
        <v>1692</v>
      </c>
      <c r="D20" s="41">
        <v>700</v>
      </c>
      <c r="E20" s="32">
        <f t="shared" si="0"/>
        <v>-992</v>
      </c>
    </row>
    <row r="21" spans="1:8" s="2" customFormat="1" ht="18" customHeight="1">
      <c r="A21" s="30">
        <v>4</v>
      </c>
      <c r="B21" s="11" t="s">
        <v>20</v>
      </c>
      <c r="C21" s="32">
        <v>1005.3</v>
      </c>
      <c r="D21" s="41">
        <v>869.8</v>
      </c>
      <c r="E21" s="32">
        <f t="shared" si="0"/>
        <v>-135.5</v>
      </c>
      <c r="G21" s="51"/>
    </row>
    <row r="22" spans="1:8" s="2" customFormat="1" ht="18" customHeight="1">
      <c r="A22" s="30">
        <v>5</v>
      </c>
      <c r="B22" s="11" t="s">
        <v>21</v>
      </c>
      <c r="C22" s="32">
        <v>230</v>
      </c>
      <c r="D22" s="41">
        <v>128</v>
      </c>
      <c r="E22" s="32">
        <f t="shared" si="0"/>
        <v>-102</v>
      </c>
    </row>
    <row r="23" spans="1:8" s="2" customFormat="1" ht="16.5" customHeight="1">
      <c r="A23" s="30">
        <v>6</v>
      </c>
      <c r="B23" s="11" t="s">
        <v>22</v>
      </c>
      <c r="C23" s="32">
        <v>50.1</v>
      </c>
      <c r="D23" s="41">
        <v>50.2</v>
      </c>
      <c r="E23" s="32">
        <f t="shared" si="0"/>
        <v>0.10000000000000142</v>
      </c>
      <c r="F23" s="52"/>
      <c r="G23" s="52"/>
      <c r="H23" s="52"/>
    </row>
    <row r="24" spans="1:8" s="2" customFormat="1" ht="17.25">
      <c r="A24" s="30">
        <v>7</v>
      </c>
      <c r="B24" s="11" t="s">
        <v>23</v>
      </c>
      <c r="C24" s="32">
        <v>45</v>
      </c>
      <c r="D24" s="41">
        <v>45</v>
      </c>
      <c r="E24" s="32">
        <f t="shared" si="0"/>
        <v>0</v>
      </c>
    </row>
    <row r="25" spans="1:8" s="2" customFormat="1" ht="17.25">
      <c r="A25" s="30">
        <v>8</v>
      </c>
      <c r="B25" s="11" t="s">
        <v>24</v>
      </c>
      <c r="C25" s="32">
        <f>SUM(C26:C28)</f>
        <v>115.2</v>
      </c>
      <c r="D25" s="41">
        <f>SUM(D26:D28)</f>
        <v>108.9</v>
      </c>
      <c r="E25" s="32">
        <f t="shared" si="0"/>
        <v>-6.2999999999999972</v>
      </c>
    </row>
    <row r="26" spans="1:8" s="1" customFormat="1" ht="17.25">
      <c r="A26" s="34">
        <v>8.1</v>
      </c>
      <c r="B26" s="13" t="s">
        <v>25</v>
      </c>
      <c r="C26" s="53">
        <v>43.2</v>
      </c>
      <c r="D26" s="54">
        <v>38.4</v>
      </c>
      <c r="E26" s="53">
        <f t="shared" si="0"/>
        <v>-4.8000000000000043</v>
      </c>
      <c r="G26" s="55"/>
    </row>
    <row r="27" spans="1:8" s="2" customFormat="1" ht="17.25">
      <c r="A27" s="34">
        <v>8.1999999999999993</v>
      </c>
      <c r="B27" s="13" t="s">
        <v>26</v>
      </c>
      <c r="C27" s="53">
        <v>31.5</v>
      </c>
      <c r="D27" s="54">
        <v>34.9</v>
      </c>
      <c r="E27" s="53">
        <f t="shared" si="0"/>
        <v>3.3999999999999986</v>
      </c>
    </row>
    <row r="28" spans="1:8" s="2" customFormat="1" ht="18" customHeight="1">
      <c r="A28" s="34">
        <v>8.3000000000000007</v>
      </c>
      <c r="B28" s="13" t="s">
        <v>27</v>
      </c>
      <c r="C28" s="53">
        <v>40.5</v>
      </c>
      <c r="D28" s="54">
        <v>35.6</v>
      </c>
      <c r="E28" s="53">
        <f t="shared" si="0"/>
        <v>-4.8999999999999986</v>
      </c>
    </row>
    <row r="29" spans="1:8" s="2" customFormat="1" ht="18" customHeight="1">
      <c r="A29" s="30">
        <v>9</v>
      </c>
      <c r="B29" s="11" t="s">
        <v>28</v>
      </c>
      <c r="C29" s="32"/>
      <c r="D29" s="41"/>
      <c r="E29" s="32">
        <f t="shared" si="0"/>
        <v>0</v>
      </c>
    </row>
    <row r="30" spans="1:8" s="2" customFormat="1" ht="18" customHeight="1">
      <c r="A30" s="30">
        <v>10</v>
      </c>
      <c r="B30" s="11" t="s">
        <v>29</v>
      </c>
      <c r="C30" s="32">
        <v>551.29999999999995</v>
      </c>
      <c r="D30" s="41">
        <v>474.2</v>
      </c>
      <c r="E30" s="32">
        <f t="shared" si="0"/>
        <v>-77.099999999999966</v>
      </c>
    </row>
    <row r="31" spans="1:8" s="2" customFormat="1" ht="18" customHeight="1">
      <c r="A31" s="30">
        <v>11</v>
      </c>
      <c r="B31" s="11" t="s">
        <v>30</v>
      </c>
      <c r="C31" s="32">
        <v>460</v>
      </c>
      <c r="D31" s="41">
        <v>404.5</v>
      </c>
      <c r="E31" s="32">
        <f t="shared" si="0"/>
        <v>-55.5</v>
      </c>
    </row>
    <row r="32" spans="1:8" s="2" customFormat="1" ht="18" customHeight="1">
      <c r="A32" s="30">
        <v>12</v>
      </c>
      <c r="B32" s="9" t="s">
        <v>31</v>
      </c>
      <c r="C32" s="32">
        <v>38</v>
      </c>
      <c r="D32" s="41"/>
      <c r="E32" s="32">
        <f t="shared" si="0"/>
        <v>-38</v>
      </c>
    </row>
    <row r="33" spans="1:5" s="2" customFormat="1" ht="18" customHeight="1">
      <c r="A33" s="30">
        <v>13</v>
      </c>
      <c r="B33" s="11" t="s">
        <v>32</v>
      </c>
      <c r="C33" s="32">
        <v>13.6</v>
      </c>
      <c r="D33" s="41">
        <v>15.6</v>
      </c>
      <c r="E33" s="32">
        <f t="shared" si="0"/>
        <v>2</v>
      </c>
    </row>
    <row r="34" spans="1:5" s="2" customFormat="1" ht="18" customHeight="1">
      <c r="A34" s="30">
        <v>14</v>
      </c>
      <c r="B34" s="11" t="s">
        <v>33</v>
      </c>
      <c r="C34" s="32">
        <v>10</v>
      </c>
      <c r="D34" s="41"/>
      <c r="E34" s="32">
        <f t="shared" si="0"/>
        <v>-10</v>
      </c>
    </row>
    <row r="35" spans="1:5" s="2" customFormat="1" ht="18" customHeight="1">
      <c r="A35" s="30">
        <v>15</v>
      </c>
      <c r="B35" s="11" t="s">
        <v>34</v>
      </c>
      <c r="C35" s="32">
        <v>22</v>
      </c>
      <c r="D35" s="41"/>
      <c r="E35" s="32">
        <f t="shared" si="0"/>
        <v>-22</v>
      </c>
    </row>
    <row r="36" spans="1:5" s="2" customFormat="1" ht="18" customHeight="1">
      <c r="A36" s="30">
        <v>16</v>
      </c>
      <c r="B36" s="11" t="s">
        <v>35</v>
      </c>
      <c r="C36" s="32">
        <v>26.4</v>
      </c>
      <c r="D36" s="41">
        <v>84</v>
      </c>
      <c r="E36" s="32">
        <f t="shared" si="0"/>
        <v>57.6</v>
      </c>
    </row>
    <row r="37" spans="1:5" s="2" customFormat="1" ht="18" customHeight="1">
      <c r="A37" s="30">
        <v>17</v>
      </c>
      <c r="B37" s="11" t="s">
        <v>37</v>
      </c>
      <c r="C37" s="32">
        <v>240</v>
      </c>
      <c r="D37" s="32">
        <v>143.1</v>
      </c>
      <c r="E37" s="32">
        <f t="shared" si="0"/>
        <v>-96.9</v>
      </c>
    </row>
    <row r="38" spans="1:5" s="2" customFormat="1" ht="18" customHeight="1">
      <c r="A38" s="30">
        <v>18</v>
      </c>
      <c r="B38" s="11" t="s">
        <v>38</v>
      </c>
      <c r="C38" s="32">
        <v>12</v>
      </c>
      <c r="D38" s="41"/>
      <c r="E38" s="32">
        <f t="shared" si="0"/>
        <v>-12</v>
      </c>
    </row>
    <row r="39" spans="1:5" s="2" customFormat="1" ht="18" customHeight="1">
      <c r="A39" s="30">
        <v>19</v>
      </c>
      <c r="B39" s="11" t="s">
        <v>39</v>
      </c>
      <c r="C39" s="32">
        <v>105</v>
      </c>
      <c r="D39" s="41"/>
      <c r="E39" s="32">
        <f t="shared" si="0"/>
        <v>-105</v>
      </c>
    </row>
    <row r="40" spans="1:5" s="2" customFormat="1" ht="18" customHeight="1">
      <c r="A40" s="30">
        <v>20</v>
      </c>
      <c r="B40" s="11" t="s">
        <v>40</v>
      </c>
      <c r="C40" s="32">
        <v>3</v>
      </c>
      <c r="D40" s="41">
        <v>3</v>
      </c>
      <c r="E40" s="32">
        <f t="shared" si="0"/>
        <v>0</v>
      </c>
    </row>
    <row r="41" spans="1:5" s="2" customFormat="1" ht="18" customHeight="1">
      <c r="A41" s="30">
        <v>21</v>
      </c>
      <c r="B41" s="11" t="s">
        <v>41</v>
      </c>
      <c r="C41" s="32">
        <v>20</v>
      </c>
      <c r="D41" s="41">
        <v>20</v>
      </c>
      <c r="E41" s="32">
        <f t="shared" si="0"/>
        <v>0</v>
      </c>
    </row>
    <row r="42" spans="1:5" s="2" customFormat="1" ht="18" customHeight="1">
      <c r="A42" s="30">
        <v>22</v>
      </c>
      <c r="B42" s="10" t="s">
        <v>61</v>
      </c>
      <c r="C42" s="32"/>
      <c r="D42" s="41">
        <v>4</v>
      </c>
      <c r="E42" s="32">
        <f t="shared" si="0"/>
        <v>4</v>
      </c>
    </row>
    <row r="43" spans="1:5" ht="20.25" customHeight="1">
      <c r="A43" s="30">
        <v>23</v>
      </c>
      <c r="B43" s="42" t="s">
        <v>42</v>
      </c>
      <c r="C43" s="32">
        <v>18</v>
      </c>
      <c r="D43" s="41">
        <v>18</v>
      </c>
      <c r="E43" s="32">
        <f>D43-C43</f>
        <v>0</v>
      </c>
    </row>
    <row r="44" spans="1:5" s="2" customFormat="1" ht="18" customHeight="1">
      <c r="A44" s="30">
        <v>24</v>
      </c>
      <c r="B44" s="9" t="s">
        <v>53</v>
      </c>
      <c r="C44" s="32">
        <v>6.3</v>
      </c>
      <c r="D44" s="41">
        <v>6.3</v>
      </c>
      <c r="E44" s="32">
        <f t="shared" si="0"/>
        <v>0</v>
      </c>
    </row>
    <row r="45" spans="1:5" s="1" customFormat="1" ht="43.5" customHeight="1">
      <c r="A45" s="47" t="s">
        <v>54</v>
      </c>
      <c r="B45" s="48" t="s">
        <v>55</v>
      </c>
      <c r="C45" s="49">
        <f>C7+C8-C15</f>
        <v>3020.5000000000036</v>
      </c>
      <c r="D45" s="49">
        <f>D7+D8-D15</f>
        <v>299.60000000000218</v>
      </c>
      <c r="E45" s="49">
        <f t="shared" ref="E45" si="1">D45-C45</f>
        <v>-2720.9000000000015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5">
    <mergeCell ref="A4:E4"/>
    <mergeCell ref="A1:E1"/>
    <mergeCell ref="A2:B2"/>
    <mergeCell ref="D2:E2"/>
    <mergeCell ref="A3:E3"/>
  </mergeCells>
  <pageMargins left="0.15748031496062992" right="0.19685039370078741" top="0.23622047244094491" bottom="0.27559055118110237" header="0.15748031496062992" footer="0.19685039370078741"/>
  <pageSetup paperSize="9" scale="4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 hamematakan</vt:lpstr>
      <vt:lpstr>'Dramakan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2018-11-05T09:33:01Z</dcterms:modified>
</cp:coreProperties>
</file>